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15" i="3" l="1"/>
  <c r="E16" i="3"/>
  <c r="F15" i="1"/>
  <c r="F14" i="1"/>
</calcChain>
</file>

<file path=xl/sharedStrings.xml><?xml version="1.0" encoding="utf-8"?>
<sst xmlns="http://schemas.openxmlformats.org/spreadsheetml/2006/main" count="113" uniqueCount="69">
  <si>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доме.</t>
  </si>
  <si>
    <t>Тип благоустройства</t>
  </si>
  <si>
    <t>№ п/п</t>
  </si>
  <si>
    <t>Адрес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</si>
  <si>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</si>
  <si>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</t>
  </si>
  <si>
    <t>Площадь чердаков, кв.м</t>
  </si>
  <si>
    <t>Площадь подвалов, кв.м</t>
  </si>
  <si>
    <t>Площадь помещений охраны (консъержа), кв.м</t>
  </si>
  <si>
    <t>Площадь колясочных, кв.м</t>
  </si>
  <si>
    <t>Площадь лестниц, кв.м</t>
  </si>
  <si>
    <t>Площадь вестибюлей, кв.м</t>
  </si>
  <si>
    <t>Площадь холлов, кв.м</t>
  </si>
  <si>
    <t>Площадь тамбуров, кв.м</t>
  </si>
  <si>
    <t>Площадь коридоров, кв.м</t>
  </si>
  <si>
    <t>Площадь межквартирных лестничных площадок, кв.м</t>
  </si>
  <si>
    <t>Количество проживающих, чел.</t>
  </si>
  <si>
    <t>1.</t>
  </si>
  <si>
    <t>2.</t>
  </si>
  <si>
    <t>Капитана Драбкина, 12</t>
  </si>
  <si>
    <t>Капитана Беляева, 5</t>
  </si>
  <si>
    <t>3.</t>
  </si>
  <si>
    <t>Капитана Драбкина, 14</t>
  </si>
  <si>
    <t>4.</t>
  </si>
  <si>
    <t>Океанская, 63</t>
  </si>
  <si>
    <t>Пономарева, 4</t>
  </si>
  <si>
    <t>5.</t>
  </si>
  <si>
    <t>Понмарева, 17</t>
  </si>
  <si>
    <t>6.</t>
  </si>
  <si>
    <t>Пономарева, 23</t>
  </si>
  <si>
    <t>7.</t>
  </si>
  <si>
    <t>Пономарева, 27</t>
  </si>
  <si>
    <t>8.</t>
  </si>
  <si>
    <t>Рябиковская, 59д</t>
  </si>
  <si>
    <t>9.</t>
  </si>
  <si>
    <t>Рябиковская, 71/1</t>
  </si>
  <si>
    <t>10.</t>
  </si>
  <si>
    <t>Рябиковская, 101</t>
  </si>
  <si>
    <t>11.</t>
  </si>
  <si>
    <t>Павлова, 7</t>
  </si>
  <si>
    <t>12.</t>
  </si>
  <si>
    <t>Павлова, 8</t>
  </si>
  <si>
    <t>13.</t>
  </si>
  <si>
    <t>14.</t>
  </si>
  <si>
    <t>Океанская, 78</t>
  </si>
  <si>
    <t>15.</t>
  </si>
  <si>
    <t>Океанская, 80б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</si>
  <si>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</si>
  <si>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Мощность установленных осветительных приборов</t>
  </si>
  <si>
    <t>Мощность установленного силового оборудования лифтов</t>
  </si>
  <si>
    <t>Схемы управления и сигнализации</t>
  </si>
  <si>
    <t>Освещение кабин лифтов</t>
  </si>
  <si>
    <t>Освещение шахт лифтов</t>
  </si>
  <si>
    <t>Суммарная мощность противопожарного оборудования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</si>
  <si>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</si>
  <si>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</si>
  <si>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</si>
  <si>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</si>
  <si>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</si>
  <si>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Сведения о площадях многоквартирного дома</t>
  </si>
  <si>
    <t>Площадь помещений многоквартирного дома, кв.м</t>
  </si>
  <si>
    <t>Общая площадь дома</t>
  </si>
  <si>
    <t>Площадь жилых помещений (площадь квартир), кв.м</t>
  </si>
  <si>
    <t>Площадь не жилых помещений, кв.м</t>
  </si>
  <si>
    <t>Площадь помещений, входящих в состав общего имущества в многоквартирном доме, не принадлежащих отдельным собственникам, кв.м</t>
  </si>
  <si>
    <t>Площадь холов, кв.м</t>
  </si>
  <si>
    <t>Дома с централизованным хвс, с водонагревателями (на период отсутствия гвс), с водоотведением, оборудованные унитазами, раковинами, мойками, ваннами длиной 1500-1550 мм с душем.</t>
  </si>
  <si>
    <t>Дома с централизованным хвс и гвс, водоотведением, оборудованные унитазами, раковинами, мойками, ваннами длиной 1500-1550 мм с душем.</t>
  </si>
  <si>
    <t>Дома с централизованным хвс, с гвс при открытой системе т/с, водоотведением, оборудованные унитазами, раковинами, мойками, ваннами длиной 1500-1550 мм с душем.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</si>
</sst>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wrapText="1"/>
    </xf>
    <xf numFmtId="43" fontId="0" fillId="0" borderId="1" xfId="1" applyFont="1" applyBorder="1"/>
    <xf numFmtId="0" fontId="3" fillId="0" borderId="1" xfId="0" applyFont="1" applyBorder="1"/>
    <xf numFmtId="43" fontId="3" fillId="0" borderId="1" xfId="1" applyFont="1" applyBorder="1"/>
    <xf numFmtId="164" fontId="3" fillId="0" borderId="1" xfId="1" applyNumberFormat="1" applyFont="1" applyBorder="1"/>
    <xf numFmtId="0" fontId="4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4"/>
  <sheetViews>
    <sheetView topLeftCell="A10" workbookViewId="0">
      <selection activeCell="E20" sqref="E20:O20"/>
    </sheetView>
  </sheetViews>
  <sheetFormatPr defaultRowHeight="14.4" x14ac:dyDescent="0.3"/>
  <cols>
    <col min="1" max="1" width="28.6640625" customWidth="1"/>
    <col min="3" max="3" width="21" customWidth="1"/>
    <col min="4" max="4" width="10.88671875" customWidth="1"/>
    <col min="5" max="7" width="10.44140625" customWidth="1"/>
    <col min="8" max="8" width="11.109375" customWidth="1"/>
    <col min="9" max="9" width="10.33203125" customWidth="1"/>
    <col min="10" max="10" width="10.109375" customWidth="1"/>
    <col min="13" max="13" width="10.109375" customWidth="1"/>
    <col min="15" max="15" width="10.6640625" customWidth="1"/>
    <col min="16" max="16" width="10" bestFit="1" customWidth="1"/>
  </cols>
  <sheetData>
    <row r="2" spans="1:16" x14ac:dyDescent="0.3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4" spans="1:16" ht="36.75" customHeight="1" x14ac:dyDescent="0.3">
      <c r="A4" s="13" t="s">
        <v>1</v>
      </c>
      <c r="B4" s="15" t="s">
        <v>2</v>
      </c>
      <c r="C4" s="13" t="s">
        <v>3</v>
      </c>
      <c r="D4" s="13" t="s">
        <v>4</v>
      </c>
      <c r="E4" s="17" t="s">
        <v>5</v>
      </c>
      <c r="F4" s="18"/>
      <c r="G4" s="18"/>
      <c r="H4" s="18"/>
      <c r="I4" s="18"/>
      <c r="J4" s="18"/>
      <c r="K4" s="18"/>
      <c r="L4" s="18"/>
      <c r="M4" s="18"/>
      <c r="N4" s="18"/>
      <c r="O4" s="19"/>
      <c r="P4" s="13" t="s">
        <v>16</v>
      </c>
    </row>
    <row r="5" spans="1:16" ht="109.5" customHeight="1" x14ac:dyDescent="0.3">
      <c r="A5" s="14"/>
      <c r="B5" s="16"/>
      <c r="C5" s="14"/>
      <c r="D5" s="14"/>
      <c r="E5" s="2" t="s">
        <v>6</v>
      </c>
      <c r="F5" s="2" t="s">
        <v>7</v>
      </c>
      <c r="G5" s="2"/>
      <c r="H5" s="2" t="s">
        <v>8</v>
      </c>
      <c r="I5" s="2" t="s">
        <v>9</v>
      </c>
      <c r="J5" s="2" t="s">
        <v>11</v>
      </c>
      <c r="K5" s="2" t="s">
        <v>10</v>
      </c>
      <c r="L5" s="2" t="s">
        <v>12</v>
      </c>
      <c r="M5" s="2" t="s">
        <v>13</v>
      </c>
      <c r="N5" s="2" t="s">
        <v>14</v>
      </c>
      <c r="O5" s="2" t="s">
        <v>15</v>
      </c>
      <c r="P5" s="14"/>
    </row>
    <row r="6" spans="1:16" ht="30" customHeight="1" x14ac:dyDescent="0.3">
      <c r="A6" s="9" t="s">
        <v>66</v>
      </c>
      <c r="B6" s="4" t="s">
        <v>17</v>
      </c>
      <c r="C6" s="24" t="s">
        <v>20</v>
      </c>
      <c r="D6" s="4">
        <v>4</v>
      </c>
      <c r="E6" s="5"/>
      <c r="F6" s="5">
        <v>223.1</v>
      </c>
      <c r="G6" s="5"/>
      <c r="H6" s="5"/>
      <c r="I6" s="5"/>
      <c r="J6" s="5"/>
      <c r="K6" s="5">
        <v>161.6</v>
      </c>
      <c r="L6" s="5"/>
      <c r="M6" s="5"/>
      <c r="N6" s="5"/>
      <c r="O6" s="5"/>
      <c r="P6" s="6">
        <v>72</v>
      </c>
    </row>
    <row r="7" spans="1:16" ht="31.5" customHeight="1" x14ac:dyDescent="0.3">
      <c r="A7" s="10"/>
      <c r="B7" s="4" t="s">
        <v>18</v>
      </c>
      <c r="C7" s="24" t="s">
        <v>19</v>
      </c>
      <c r="D7" s="4">
        <v>3</v>
      </c>
      <c r="E7" s="5"/>
      <c r="F7" s="5">
        <v>219.3</v>
      </c>
      <c r="G7" s="5"/>
      <c r="H7" s="5"/>
      <c r="I7" s="5"/>
      <c r="J7" s="5"/>
      <c r="K7" s="5">
        <v>151.80000000000001</v>
      </c>
      <c r="L7" s="5"/>
      <c r="M7" s="5"/>
      <c r="N7" s="5"/>
      <c r="O7" s="5"/>
      <c r="P7" s="6">
        <v>55</v>
      </c>
    </row>
    <row r="8" spans="1:16" ht="30" customHeight="1" x14ac:dyDescent="0.3">
      <c r="A8" s="11"/>
      <c r="B8" s="4" t="s">
        <v>21</v>
      </c>
      <c r="C8" s="24" t="s">
        <v>22</v>
      </c>
      <c r="D8" s="4">
        <v>3</v>
      </c>
      <c r="E8" s="5"/>
      <c r="F8" s="5">
        <v>219.3</v>
      </c>
      <c r="G8" s="5"/>
      <c r="H8" s="5"/>
      <c r="I8" s="5"/>
      <c r="J8" s="5"/>
      <c r="K8" s="5">
        <v>144.4</v>
      </c>
      <c r="L8" s="5"/>
      <c r="M8" s="5"/>
      <c r="N8" s="5"/>
      <c r="O8" s="5"/>
      <c r="P8" s="6">
        <v>49</v>
      </c>
    </row>
    <row r="9" spans="1:16" ht="79.5" customHeight="1" x14ac:dyDescent="0.3">
      <c r="A9" s="25" t="s">
        <v>67</v>
      </c>
      <c r="B9" s="24" t="s">
        <v>23</v>
      </c>
      <c r="C9" s="24" t="s">
        <v>25</v>
      </c>
      <c r="D9" s="4">
        <v>5</v>
      </c>
      <c r="E9" s="5"/>
      <c r="F9" s="5">
        <v>687.6</v>
      </c>
      <c r="G9" s="5"/>
      <c r="H9" s="5"/>
      <c r="I9" s="5"/>
      <c r="J9" s="5"/>
      <c r="K9" s="5">
        <v>298.39999999999998</v>
      </c>
      <c r="L9" s="5"/>
      <c r="M9" s="5"/>
      <c r="N9" s="5"/>
      <c r="O9" s="5"/>
      <c r="P9" s="6">
        <v>119</v>
      </c>
    </row>
    <row r="10" spans="1:16" ht="37.5" customHeight="1" x14ac:dyDescent="0.3">
      <c r="A10" s="9" t="s">
        <v>68</v>
      </c>
      <c r="B10" s="4" t="s">
        <v>26</v>
      </c>
      <c r="C10" s="24" t="s">
        <v>27</v>
      </c>
      <c r="D10" s="4">
        <v>5</v>
      </c>
      <c r="E10" s="5"/>
      <c r="F10" s="5">
        <v>695.3</v>
      </c>
      <c r="G10" s="5"/>
      <c r="H10" s="5"/>
      <c r="I10" s="5"/>
      <c r="J10" s="5"/>
      <c r="K10" s="5">
        <v>303.3</v>
      </c>
      <c r="L10" s="5"/>
      <c r="M10" s="5"/>
      <c r="N10" s="5"/>
      <c r="O10" s="5"/>
      <c r="P10" s="6">
        <v>136</v>
      </c>
    </row>
    <row r="11" spans="1:16" ht="49.5" customHeight="1" x14ac:dyDescent="0.3">
      <c r="A11" s="11"/>
      <c r="B11" s="4" t="s">
        <v>28</v>
      </c>
      <c r="C11" s="24" t="s">
        <v>29</v>
      </c>
      <c r="D11" s="4">
        <v>5</v>
      </c>
      <c r="E11" s="5"/>
      <c r="F11" s="5">
        <v>684.6</v>
      </c>
      <c r="G11" s="5"/>
      <c r="H11" s="5"/>
      <c r="I11" s="5"/>
      <c r="J11" s="5"/>
      <c r="K11" s="5">
        <v>315.60000000000002</v>
      </c>
      <c r="L11" s="5"/>
      <c r="M11" s="5"/>
      <c r="N11" s="5"/>
      <c r="O11" s="5"/>
      <c r="P11" s="6">
        <v>118</v>
      </c>
    </row>
    <row r="12" spans="1:16" ht="69" x14ac:dyDescent="0.3">
      <c r="A12" s="8" t="s">
        <v>67</v>
      </c>
      <c r="B12" s="4" t="s">
        <v>30</v>
      </c>
      <c r="C12" s="24" t="s">
        <v>31</v>
      </c>
      <c r="D12" s="4">
        <v>5</v>
      </c>
      <c r="E12" s="5"/>
      <c r="F12" s="5">
        <v>692.3</v>
      </c>
      <c r="G12" s="5"/>
      <c r="H12" s="5"/>
      <c r="I12" s="5"/>
      <c r="J12" s="5"/>
      <c r="K12" s="5">
        <v>305.7</v>
      </c>
      <c r="L12" s="5"/>
      <c r="M12" s="5"/>
      <c r="N12" s="5"/>
      <c r="O12" s="5"/>
      <c r="P12" s="6">
        <v>136</v>
      </c>
    </row>
    <row r="13" spans="1:16" ht="15" customHeight="1" x14ac:dyDescent="0.3">
      <c r="A13" s="9" t="s">
        <v>66</v>
      </c>
      <c r="B13" s="4" t="s">
        <v>32</v>
      </c>
      <c r="C13" s="24" t="s">
        <v>33</v>
      </c>
      <c r="D13" s="4">
        <v>4</v>
      </c>
      <c r="E13" s="5"/>
      <c r="F13" s="5">
        <v>529.79999999999995</v>
      </c>
      <c r="G13" s="5"/>
      <c r="H13" s="5"/>
      <c r="I13" s="5"/>
      <c r="J13" s="5"/>
      <c r="K13" s="5">
        <v>151.19999999999999</v>
      </c>
      <c r="L13" s="5"/>
      <c r="M13" s="5"/>
      <c r="N13" s="5"/>
      <c r="O13" s="5"/>
      <c r="P13" s="6">
        <v>74</v>
      </c>
    </row>
    <row r="14" spans="1:16" ht="31.5" customHeight="1" x14ac:dyDescent="0.3">
      <c r="A14" s="10"/>
      <c r="B14" s="4" t="s">
        <v>34</v>
      </c>
      <c r="C14" s="24" t="s">
        <v>35</v>
      </c>
      <c r="D14" s="4">
        <v>4</v>
      </c>
      <c r="E14" s="5"/>
      <c r="F14" s="5">
        <f>866.9+20.5</f>
        <v>887.4</v>
      </c>
      <c r="G14" s="5"/>
      <c r="H14" s="5"/>
      <c r="I14" s="5"/>
      <c r="J14" s="5"/>
      <c r="K14" s="5">
        <v>218.2</v>
      </c>
      <c r="L14" s="5"/>
      <c r="M14" s="5"/>
      <c r="N14" s="5"/>
      <c r="O14" s="5"/>
      <c r="P14" s="6">
        <v>115</v>
      </c>
    </row>
    <row r="15" spans="1:16" ht="36.75" customHeight="1" x14ac:dyDescent="0.3">
      <c r="A15" s="11"/>
      <c r="B15" s="4" t="s">
        <v>36</v>
      </c>
      <c r="C15" s="24" t="s">
        <v>37</v>
      </c>
      <c r="D15" s="4">
        <v>4</v>
      </c>
      <c r="E15" s="5"/>
      <c r="F15" s="5">
        <f>863.1+26.6</f>
        <v>889.7</v>
      </c>
      <c r="G15" s="5"/>
      <c r="H15" s="5"/>
      <c r="I15" s="5"/>
      <c r="J15" s="5"/>
      <c r="K15" s="5">
        <v>238.8</v>
      </c>
      <c r="L15" s="5"/>
      <c r="M15" s="5"/>
      <c r="N15" s="5"/>
      <c r="O15" s="5"/>
      <c r="P15" s="6">
        <v>123</v>
      </c>
    </row>
    <row r="16" spans="1:16" x14ac:dyDescent="0.3">
      <c r="A16" s="9" t="s">
        <v>68</v>
      </c>
      <c r="B16" s="4" t="s">
        <v>38</v>
      </c>
      <c r="C16" s="24" t="s">
        <v>39</v>
      </c>
      <c r="D16" s="4">
        <v>4</v>
      </c>
      <c r="E16" s="5"/>
      <c r="F16" s="5">
        <v>1068.0999999999999</v>
      </c>
      <c r="G16" s="5"/>
      <c r="H16" s="5"/>
      <c r="I16" s="5"/>
      <c r="J16" s="5"/>
      <c r="K16" s="5">
        <v>304.7</v>
      </c>
      <c r="L16" s="5"/>
      <c r="M16" s="5"/>
      <c r="N16" s="5"/>
      <c r="O16" s="5"/>
      <c r="P16" s="6">
        <v>121</v>
      </c>
    </row>
    <row r="17" spans="1:16" x14ac:dyDescent="0.3">
      <c r="A17" s="10"/>
      <c r="B17" s="4" t="s">
        <v>40</v>
      </c>
      <c r="C17" s="24" t="s">
        <v>41</v>
      </c>
      <c r="D17" s="4">
        <v>4</v>
      </c>
      <c r="E17" s="5"/>
      <c r="F17" s="5">
        <v>718.8</v>
      </c>
      <c r="G17" s="5"/>
      <c r="H17" s="5"/>
      <c r="I17" s="5"/>
      <c r="J17" s="5"/>
      <c r="K17" s="5">
        <v>217.4</v>
      </c>
      <c r="L17" s="5"/>
      <c r="M17" s="5"/>
      <c r="N17" s="5"/>
      <c r="O17" s="5"/>
      <c r="P17" s="6">
        <v>88</v>
      </c>
    </row>
    <row r="18" spans="1:16" x14ac:dyDescent="0.3">
      <c r="A18" s="10"/>
      <c r="B18" s="4" t="s">
        <v>42</v>
      </c>
      <c r="C18" s="24" t="s">
        <v>24</v>
      </c>
      <c r="D18" s="4">
        <v>4</v>
      </c>
      <c r="E18" s="5"/>
      <c r="F18" s="5">
        <v>761.4</v>
      </c>
      <c r="G18" s="5"/>
      <c r="H18" s="5"/>
      <c r="I18" s="5"/>
      <c r="J18" s="5"/>
      <c r="K18" s="5">
        <v>237.6</v>
      </c>
      <c r="L18" s="5"/>
      <c r="M18" s="5"/>
      <c r="N18" s="5"/>
      <c r="O18" s="5"/>
      <c r="P18" s="6">
        <v>93</v>
      </c>
    </row>
    <row r="19" spans="1:16" x14ac:dyDescent="0.3">
      <c r="A19" s="10"/>
      <c r="B19" s="4" t="s">
        <v>43</v>
      </c>
      <c r="C19" s="24" t="s">
        <v>44</v>
      </c>
      <c r="D19" s="4">
        <v>5</v>
      </c>
      <c r="E19" s="5"/>
      <c r="F19" s="5">
        <v>1181.7</v>
      </c>
      <c r="G19" s="5"/>
      <c r="H19" s="5"/>
      <c r="I19" s="5"/>
      <c r="J19" s="5"/>
      <c r="K19" s="5">
        <v>540</v>
      </c>
      <c r="L19" s="5"/>
      <c r="M19" s="5"/>
      <c r="N19" s="5"/>
      <c r="O19" s="5"/>
      <c r="P19" s="6">
        <v>181</v>
      </c>
    </row>
    <row r="20" spans="1:16" ht="24" customHeight="1" x14ac:dyDescent="0.3">
      <c r="A20" s="11"/>
      <c r="B20" s="4" t="s">
        <v>45</v>
      </c>
      <c r="C20" s="4" t="s">
        <v>46</v>
      </c>
      <c r="D20" s="4">
        <v>5</v>
      </c>
      <c r="E20" s="5"/>
      <c r="F20" s="5">
        <v>692.3</v>
      </c>
      <c r="G20" s="5"/>
      <c r="H20" s="5"/>
      <c r="I20" s="5"/>
      <c r="J20" s="5"/>
      <c r="K20" s="5">
        <v>304.10000000000002</v>
      </c>
      <c r="L20" s="5"/>
      <c r="M20" s="5"/>
      <c r="N20" s="5"/>
      <c r="O20" s="5"/>
      <c r="P20" s="6">
        <v>129</v>
      </c>
    </row>
    <row r="21" spans="1:16" x14ac:dyDescent="0.3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3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3">
      <c r="A23" s="4"/>
      <c r="B23" s="4"/>
      <c r="C23" s="4"/>
      <c r="D23" s="4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3">
      <c r="A24" s="4"/>
      <c r="B24" s="4"/>
      <c r="C24" s="4"/>
      <c r="D24" s="4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</sheetData>
  <mergeCells count="11">
    <mergeCell ref="A6:A8"/>
    <mergeCell ref="A13:A15"/>
    <mergeCell ref="A10:A11"/>
    <mergeCell ref="A16:A20"/>
    <mergeCell ref="A2:P2"/>
    <mergeCell ref="A4:A5"/>
    <mergeCell ref="B4:B5"/>
    <mergeCell ref="C4:C5"/>
    <mergeCell ref="D4:D5"/>
    <mergeCell ref="E4:O4"/>
    <mergeCell ref="P4:P5"/>
  </mergeCells>
  <printOptions horizontalCentered="1"/>
  <pageMargins left="0" right="0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workbookViewId="0">
      <selection activeCell="B6" sqref="B6"/>
    </sheetView>
  </sheetViews>
  <sheetFormatPr defaultRowHeight="14.4" x14ac:dyDescent="0.3"/>
  <cols>
    <col min="1" max="1" width="22" customWidth="1"/>
    <col min="2" max="2" width="14" customWidth="1"/>
    <col min="3" max="3" width="12.109375" customWidth="1"/>
    <col min="4" max="4" width="11.5546875" customWidth="1"/>
    <col min="5" max="5" width="10.6640625" customWidth="1"/>
    <col min="6" max="6" width="14.88671875" customWidth="1"/>
    <col min="7" max="7" width="11.5546875" customWidth="1"/>
    <col min="8" max="8" width="13.6640625" customWidth="1"/>
    <col min="9" max="9" width="17.44140625" customWidth="1"/>
    <col min="10" max="10" width="12" customWidth="1"/>
    <col min="11" max="11" width="11.5546875" customWidth="1"/>
  </cols>
  <sheetData>
    <row r="2" spans="1:11" x14ac:dyDescent="0.3">
      <c r="A2" s="12" t="s">
        <v>47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s="7" customFormat="1" ht="52.5" customHeight="1" x14ac:dyDescent="0.25">
      <c r="A4" s="15" t="s">
        <v>3</v>
      </c>
      <c r="B4" s="13" t="s">
        <v>48</v>
      </c>
      <c r="C4" s="17" t="s">
        <v>49</v>
      </c>
      <c r="D4" s="18"/>
      <c r="E4" s="19"/>
      <c r="F4" s="13" t="s">
        <v>53</v>
      </c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</row>
    <row r="5" spans="1:11" s="7" customFormat="1" ht="66" customHeight="1" x14ac:dyDescent="0.25">
      <c r="A5" s="16"/>
      <c r="B5" s="14"/>
      <c r="C5" s="2" t="s">
        <v>50</v>
      </c>
      <c r="D5" s="2" t="s">
        <v>51</v>
      </c>
      <c r="E5" s="2" t="s">
        <v>52</v>
      </c>
      <c r="F5" s="14"/>
      <c r="G5" s="14"/>
      <c r="H5" s="14"/>
      <c r="I5" s="14"/>
      <c r="J5" s="14"/>
      <c r="K5" s="14"/>
    </row>
    <row r="6" spans="1:11" x14ac:dyDescent="0.3">
      <c r="A6" s="4" t="s">
        <v>20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3">
      <c r="A7" s="4" t="s">
        <v>19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3">
      <c r="A8" s="4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3">
      <c r="A9" s="4" t="s">
        <v>25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3">
      <c r="A10" s="4" t="s">
        <v>27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3">
      <c r="A11" s="4" t="s">
        <v>29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">
      <c r="A12" s="4" t="s">
        <v>31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">
      <c r="A13" s="4" t="s">
        <v>33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">
      <c r="A14" s="4" t="s">
        <v>35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">
      <c r="A15" s="4" t="s">
        <v>37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">
      <c r="A16" s="4" t="s">
        <v>39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3">
      <c r="A17" s="4" t="s">
        <v>41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3">
      <c r="A18" s="4" t="s">
        <v>24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3">
      <c r="A19" s="4" t="s">
        <v>44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3">
      <c r="A20" s="4" t="s">
        <v>46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10">
    <mergeCell ref="I4:I5"/>
    <mergeCell ref="J4:J5"/>
    <mergeCell ref="K4:K5"/>
    <mergeCell ref="A2:K2"/>
    <mergeCell ref="A4:A5"/>
    <mergeCell ref="B4:B5"/>
    <mergeCell ref="C4:E4"/>
    <mergeCell ref="F4:F5"/>
    <mergeCell ref="G4:G5"/>
    <mergeCell ref="H4:H5"/>
  </mergeCells>
  <printOptions horizontalCentered="1"/>
  <pageMargins left="0" right="0" top="0.35433070866141736" bottom="0.35433070866141736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tabSelected="1" topLeftCell="A2" workbookViewId="0">
      <selection activeCell="B21" sqref="B21"/>
    </sheetView>
  </sheetViews>
  <sheetFormatPr defaultRowHeight="14.4" x14ac:dyDescent="0.3"/>
  <cols>
    <col min="1" max="1" width="20.5546875" customWidth="1"/>
    <col min="2" max="2" width="11.109375" customWidth="1"/>
    <col min="3" max="3" width="10.6640625" customWidth="1"/>
    <col min="5" max="5" width="11.109375" bestFit="1" customWidth="1"/>
    <col min="6" max="6" width="11" customWidth="1"/>
    <col min="7" max="7" width="10.88671875" customWidth="1"/>
    <col min="8" max="8" width="10.5546875" customWidth="1"/>
    <col min="9" max="9" width="9.6640625" bestFit="1" customWidth="1"/>
    <col min="13" max="13" width="10.88671875" customWidth="1"/>
  </cols>
  <sheetData>
    <row r="2" spans="1:13" x14ac:dyDescent="0.3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4" spans="1:13" s="7" customFormat="1" ht="12" x14ac:dyDescent="0.25">
      <c r="A4" s="15" t="s">
        <v>3</v>
      </c>
      <c r="B4" s="21" t="s">
        <v>60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s="7" customFormat="1" ht="25.5" customHeight="1" x14ac:dyDescent="0.25">
      <c r="A5" s="20"/>
      <c r="B5" s="17" t="s">
        <v>61</v>
      </c>
      <c r="C5" s="19"/>
      <c r="D5" s="17" t="s">
        <v>64</v>
      </c>
      <c r="E5" s="18"/>
      <c r="F5" s="18"/>
      <c r="G5" s="18"/>
      <c r="H5" s="18"/>
      <c r="I5" s="18"/>
      <c r="J5" s="18"/>
      <c r="K5" s="18"/>
      <c r="L5" s="18"/>
      <c r="M5" s="19"/>
    </row>
    <row r="6" spans="1:13" s="7" customFormat="1" ht="72" x14ac:dyDescent="0.25">
      <c r="A6" s="16"/>
      <c r="B6" s="2" t="s">
        <v>62</v>
      </c>
      <c r="C6" s="2" t="s">
        <v>63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11</v>
      </c>
      <c r="I6" s="2" t="s">
        <v>10</v>
      </c>
      <c r="J6" s="2" t="s">
        <v>65</v>
      </c>
      <c r="K6" s="2" t="s">
        <v>13</v>
      </c>
      <c r="L6" s="2" t="s">
        <v>14</v>
      </c>
      <c r="M6" s="2" t="s">
        <v>15</v>
      </c>
    </row>
    <row r="7" spans="1:13" x14ac:dyDescent="0.3">
      <c r="A7" s="4" t="s">
        <v>20</v>
      </c>
      <c r="B7" s="3">
        <v>931</v>
      </c>
      <c r="C7" s="3"/>
      <c r="D7" s="3"/>
      <c r="E7" s="3">
        <v>223.1</v>
      </c>
      <c r="F7" s="3"/>
      <c r="G7" s="3"/>
      <c r="H7" s="3"/>
      <c r="I7" s="3">
        <v>161.6</v>
      </c>
      <c r="J7" s="3"/>
      <c r="K7" s="3"/>
      <c r="L7" s="3"/>
      <c r="M7" s="3"/>
    </row>
    <row r="8" spans="1:13" x14ac:dyDescent="0.3">
      <c r="A8" s="4" t="s">
        <v>19</v>
      </c>
      <c r="B8" s="3">
        <v>701.5</v>
      </c>
      <c r="C8" s="3"/>
      <c r="D8" s="3"/>
      <c r="E8" s="3">
        <v>219.3</v>
      </c>
      <c r="F8" s="3"/>
      <c r="G8" s="3"/>
      <c r="H8" s="3"/>
      <c r="I8" s="3">
        <v>151.80000000000001</v>
      </c>
      <c r="J8" s="3"/>
      <c r="K8" s="3"/>
      <c r="L8" s="3"/>
      <c r="M8" s="3"/>
    </row>
    <row r="9" spans="1:13" x14ac:dyDescent="0.3">
      <c r="A9" s="4" t="s">
        <v>22</v>
      </c>
      <c r="B9" s="3">
        <v>704.2</v>
      </c>
      <c r="C9" s="3"/>
      <c r="D9" s="3"/>
      <c r="E9" s="3">
        <v>219.3</v>
      </c>
      <c r="F9" s="3"/>
      <c r="G9" s="3"/>
      <c r="H9" s="3"/>
      <c r="I9" s="3">
        <v>144.4</v>
      </c>
      <c r="J9" s="3"/>
      <c r="K9" s="3"/>
      <c r="L9" s="3"/>
      <c r="M9" s="3"/>
    </row>
    <row r="10" spans="1:13" x14ac:dyDescent="0.3">
      <c r="A10" s="4" t="s">
        <v>25</v>
      </c>
      <c r="B10" s="3">
        <v>1820.9</v>
      </c>
      <c r="C10" s="3"/>
      <c r="D10" s="3"/>
      <c r="E10" s="3">
        <v>687.6</v>
      </c>
      <c r="F10" s="3"/>
      <c r="G10" s="3"/>
      <c r="H10" s="3"/>
      <c r="I10" s="3">
        <v>298.39999999999998</v>
      </c>
      <c r="J10" s="3"/>
      <c r="K10" s="3"/>
      <c r="L10" s="3"/>
      <c r="M10" s="3"/>
    </row>
    <row r="11" spans="1:13" x14ac:dyDescent="0.3">
      <c r="A11" s="4" t="s">
        <v>27</v>
      </c>
      <c r="B11" s="3">
        <v>1838.3</v>
      </c>
      <c r="C11" s="3"/>
      <c r="D11" s="3"/>
      <c r="E11" s="3">
        <v>695.3</v>
      </c>
      <c r="F11" s="3"/>
      <c r="G11" s="3"/>
      <c r="H11" s="3"/>
      <c r="I11" s="3">
        <v>303.3</v>
      </c>
      <c r="J11" s="3"/>
      <c r="K11" s="3"/>
      <c r="L11" s="3"/>
      <c r="M11" s="3"/>
    </row>
    <row r="12" spans="1:13" x14ac:dyDescent="0.3">
      <c r="A12" s="4" t="s">
        <v>29</v>
      </c>
      <c r="B12" s="3">
        <v>1818.1</v>
      </c>
      <c r="C12" s="3"/>
      <c r="D12" s="3"/>
      <c r="E12" s="3">
        <v>684.6</v>
      </c>
      <c r="F12" s="3"/>
      <c r="G12" s="3"/>
      <c r="H12" s="3"/>
      <c r="I12" s="3">
        <v>315.60000000000002</v>
      </c>
      <c r="J12" s="3"/>
      <c r="K12" s="3"/>
      <c r="L12" s="3"/>
      <c r="M12" s="3"/>
    </row>
    <row r="13" spans="1:13" x14ac:dyDescent="0.3">
      <c r="A13" s="4" t="s">
        <v>31</v>
      </c>
      <c r="B13" s="3">
        <v>1780.7</v>
      </c>
      <c r="C13" s="3"/>
      <c r="D13" s="3"/>
      <c r="E13" s="3">
        <v>692.3</v>
      </c>
      <c r="F13" s="3"/>
      <c r="G13" s="3"/>
      <c r="H13" s="3"/>
      <c r="I13" s="3">
        <v>305.7</v>
      </c>
      <c r="J13" s="3"/>
      <c r="K13" s="3"/>
      <c r="L13" s="3"/>
      <c r="M13" s="3"/>
    </row>
    <row r="14" spans="1:13" x14ac:dyDescent="0.3">
      <c r="A14" s="4" t="s">
        <v>33</v>
      </c>
      <c r="B14" s="3">
        <v>1015.2</v>
      </c>
      <c r="C14" s="3"/>
      <c r="D14" s="3"/>
      <c r="E14" s="3">
        <v>529.79999999999995</v>
      </c>
      <c r="F14" s="3"/>
      <c r="G14" s="3"/>
      <c r="H14" s="3"/>
      <c r="I14" s="3">
        <v>151.19999999999999</v>
      </c>
      <c r="J14" s="3"/>
      <c r="K14" s="3"/>
      <c r="L14" s="3"/>
      <c r="M14" s="3"/>
    </row>
    <row r="15" spans="1:13" x14ac:dyDescent="0.3">
      <c r="A15" s="4" t="s">
        <v>35</v>
      </c>
      <c r="B15" s="3">
        <v>1609</v>
      </c>
      <c r="C15" s="3"/>
      <c r="D15" s="3"/>
      <c r="E15" s="3">
        <f>866.9+20.5</f>
        <v>887.4</v>
      </c>
      <c r="F15" s="3"/>
      <c r="G15" s="3"/>
      <c r="H15" s="3"/>
      <c r="I15" s="3">
        <v>218.2</v>
      </c>
      <c r="J15" s="3"/>
      <c r="K15" s="3"/>
      <c r="L15" s="3"/>
      <c r="M15" s="3"/>
    </row>
    <row r="16" spans="1:13" x14ac:dyDescent="0.3">
      <c r="A16" s="4" t="s">
        <v>37</v>
      </c>
      <c r="B16" s="3">
        <v>1601.1</v>
      </c>
      <c r="C16" s="3"/>
      <c r="D16" s="3"/>
      <c r="E16" s="3">
        <f>863.1+10.4</f>
        <v>873.5</v>
      </c>
      <c r="F16" s="3"/>
      <c r="G16" s="3"/>
      <c r="H16" s="3"/>
      <c r="I16" s="3">
        <v>238.8</v>
      </c>
      <c r="J16" s="3"/>
      <c r="K16" s="3"/>
      <c r="L16" s="3"/>
      <c r="M16" s="3"/>
    </row>
    <row r="17" spans="1:13" x14ac:dyDescent="0.3">
      <c r="A17" s="4" t="s">
        <v>39</v>
      </c>
      <c r="B17" s="3">
        <v>3179</v>
      </c>
      <c r="C17" s="3"/>
      <c r="D17" s="3"/>
      <c r="E17" s="3">
        <v>1068.0999999999999</v>
      </c>
      <c r="F17" s="3"/>
      <c r="G17" s="3"/>
      <c r="H17" s="3"/>
      <c r="I17" s="3">
        <v>304.7</v>
      </c>
      <c r="J17" s="3"/>
      <c r="K17" s="3"/>
      <c r="L17" s="3"/>
      <c r="M17" s="3"/>
    </row>
    <row r="18" spans="1:13" x14ac:dyDescent="0.3">
      <c r="A18" s="4" t="s">
        <v>41</v>
      </c>
      <c r="B18" s="3">
        <v>2302.6999999999998</v>
      </c>
      <c r="C18" s="3"/>
      <c r="D18" s="3"/>
      <c r="E18" s="3">
        <v>718.8</v>
      </c>
      <c r="F18" s="3"/>
      <c r="G18" s="3"/>
      <c r="H18" s="3"/>
      <c r="I18" s="3">
        <v>217.4</v>
      </c>
      <c r="J18" s="3"/>
      <c r="K18" s="3"/>
      <c r="L18" s="3"/>
      <c r="M18" s="3"/>
    </row>
    <row r="19" spans="1:13" x14ac:dyDescent="0.3">
      <c r="A19" s="4" t="s">
        <v>24</v>
      </c>
      <c r="B19" s="3">
        <v>1493.6</v>
      </c>
      <c r="C19" s="3"/>
      <c r="D19" s="3"/>
      <c r="E19" s="3">
        <v>761.4</v>
      </c>
      <c r="F19" s="3"/>
      <c r="G19" s="3"/>
      <c r="H19" s="3"/>
      <c r="I19" s="3">
        <v>237.6</v>
      </c>
      <c r="J19" s="3"/>
      <c r="K19" s="3"/>
      <c r="L19" s="3"/>
      <c r="M19" s="3"/>
    </row>
    <row r="20" spans="1:13" x14ac:dyDescent="0.3">
      <c r="A20" s="4" t="s">
        <v>44</v>
      </c>
      <c r="B20" s="3">
        <v>2421.3000000000002</v>
      </c>
      <c r="C20" s="3"/>
      <c r="D20" s="3"/>
      <c r="E20" s="3">
        <v>1181.7</v>
      </c>
      <c r="F20" s="3"/>
      <c r="G20" s="3"/>
      <c r="H20" s="3"/>
      <c r="I20" s="3">
        <v>540</v>
      </c>
      <c r="J20" s="3"/>
      <c r="K20" s="3"/>
      <c r="L20" s="3"/>
      <c r="M20" s="3"/>
    </row>
    <row r="21" spans="1:13" x14ac:dyDescent="0.3">
      <c r="A21" s="4" t="s">
        <v>46</v>
      </c>
      <c r="B21" s="3">
        <v>1835.7</v>
      </c>
      <c r="C21" s="3">
        <v>128.19999999999999</v>
      </c>
      <c r="D21" s="3"/>
      <c r="E21" s="3">
        <v>692.3</v>
      </c>
      <c r="F21" s="3"/>
      <c r="G21" s="3"/>
      <c r="H21" s="3"/>
      <c r="I21" s="3">
        <v>304.10000000000002</v>
      </c>
      <c r="J21" s="3"/>
      <c r="K21" s="3"/>
      <c r="L21" s="3"/>
      <c r="M21" s="3"/>
    </row>
    <row r="22" spans="1:13" x14ac:dyDescent="0.3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3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3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</sheetData>
  <mergeCells count="5">
    <mergeCell ref="A4:A6"/>
    <mergeCell ref="B4:M4"/>
    <mergeCell ref="B5:C5"/>
    <mergeCell ref="D5:M5"/>
    <mergeCell ref="A2:M2"/>
  </mergeCells>
  <printOptions horizontalCentered="1"/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2017-04-10T01:13:17Z</dcterms:modified>
</cp:coreProperties>
</file>